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D:\Mis Documentos\Reficar\2018\CGR\"/>
    </mc:Choice>
  </mc:AlternateContent>
  <bookViews>
    <workbookView xWindow="0" yWindow="0" windowWidth="15945" windowHeight="4620"/>
  </bookViews>
  <sheets>
    <sheet name="F14.1  PLANES DE MEJORAMIENT..." sheetId="1" r:id="rId1"/>
  </sheets>
  <calcPr calcId="171027"/>
</workbook>
</file>

<file path=xl/calcChain.xml><?xml version="1.0" encoding="utf-8"?>
<calcChain xmlns="http://schemas.openxmlformats.org/spreadsheetml/2006/main">
  <c r="M15" i="1" l="1"/>
  <c r="M14" i="1"/>
  <c r="M13" i="1"/>
  <c r="M12" i="1"/>
  <c r="M11" i="1"/>
  <c r="M23" i="1" l="1"/>
  <c r="M22" i="1"/>
  <c r="M21" i="1"/>
  <c r="M20" i="1"/>
  <c r="M19" i="1" l="1"/>
  <c r="M18" i="1"/>
  <c r="M17" i="1"/>
  <c r="M16" i="1" l="1"/>
</calcChain>
</file>

<file path=xl/sharedStrings.xml><?xml version="1.0" encoding="utf-8"?>
<sst xmlns="http://schemas.openxmlformats.org/spreadsheetml/2006/main" count="143" uniqueCount="98">
  <si>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</si>
  <si>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</si>
  <si>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</si>
  <si>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</si>
  <si>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</si>
  <si>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</si>
  <si>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</si>
  <si>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</si>
  <si>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</si>
  <si>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</si>
  <si>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</si>
  <si>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</si>
  <si>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</si>
  <si>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</si>
  <si>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</si>
  <si>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</si>
  <si>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</si>
  <si>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</si>
  <si>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</si>
  <si>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</si>
  <si>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</si>
  <si>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</si>
  <si>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</si>
  <si>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</si>
  <si>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1 SUSCRIPCIÓN DEL PLAN DE MEJORAMIENTO</t>
  </si>
  <si>
    <t>2 AVANCE ó SEGUIMIENTO DEL PLAN DE MEJORAMIENTO</t>
  </si>
  <si>
    <t>Mayores valores causados en la propiedad, planta y equipo</t>
  </si>
  <si>
    <t xml:space="preserve">Se reitera que Reficar no comparte el hallazgo de la CGR, por las razones y argumentos expuestos en comunicaciones previas. 
</t>
  </si>
  <si>
    <t>Cálculo del Deterioro</t>
  </si>
  <si>
    <t>FILA_6</t>
  </si>
  <si>
    <t>FILA_7</t>
  </si>
  <si>
    <t>3A</t>
  </si>
  <si>
    <t>FILA_8</t>
  </si>
  <si>
    <t>3B</t>
  </si>
  <si>
    <t>FILA_9</t>
  </si>
  <si>
    <t>3C</t>
  </si>
  <si>
    <t>FILA_10</t>
  </si>
  <si>
    <t>3D</t>
  </si>
  <si>
    <t>2A</t>
  </si>
  <si>
    <t>2B</t>
  </si>
  <si>
    <t>2C</t>
  </si>
  <si>
    <t>2D</t>
  </si>
  <si>
    <t xml:space="preserve">Política contable actualizada o memorando de revisión de la política.
</t>
  </si>
  <si>
    <t xml:space="preserve">Se revisará la política contable de propiedades, planta y equipo de la Compañía, y se evaluará si ésta debe ser actualizada durante el año 2018.
</t>
  </si>
  <si>
    <t xml:space="preserve">Matriz de riesgos y controles de propiedades, planta y equipo de la Compañía actualizada.
</t>
  </si>
  <si>
    <t xml:space="preserve">Se realizará evaluación al cierre del año 2018, de los nuevos hallazgos fiscales que se generen durante el año, así como de las decisiones judiciales y arbitrales en firme, con el fin de analizar la procedencia o no de ajustes contables en la cuenta de propiedades, planta y equipo.
</t>
  </si>
  <si>
    <t>Memorando al cierre del año 2018, de la evaluación contable sobre los nuevos hallazgos fiscales que se generen durante el año, así como de las decisiones judiciales y arbitrales en firme.</t>
  </si>
  <si>
    <t xml:space="preserve">Se revisará la matriz de riesgos y controles de propiedades, planta y equipo de la Compañía, y se evaluará si ésta debe ser actualizada durante el año 2018.
</t>
  </si>
  <si>
    <t>Un memorando de la evaluación contable.</t>
  </si>
  <si>
    <t>Matriz de riesgos y controles de propiedades, planta y equipo.</t>
  </si>
  <si>
    <t>Un comunicado enviado</t>
  </si>
  <si>
    <t>Política contable o un memorando de revisión</t>
  </si>
  <si>
    <t>Matriz de riesgos y controles actualizada</t>
  </si>
  <si>
    <t>Análisis periódico de las siguientes variables: Margen de Refinación, WACC, precio del crudo, gastos y EBITDA, para validar las premisas utilizadas en el cálculo del deterioro de la siguiente vigencia</t>
  </si>
  <si>
    <t>FILA_11</t>
  </si>
  <si>
    <t>FILA_12</t>
  </si>
  <si>
    <t>FILA_13</t>
  </si>
  <si>
    <t>FILA_1</t>
  </si>
  <si>
    <t>1A</t>
  </si>
  <si>
    <t>Valoración del inventario de materiales sobrantes</t>
  </si>
  <si>
    <t>La CGR plantea en el informe final por la Auditoría a los Estados Financieros del año 2017, que los elementos de inventarios sobrantes del proyecto, no se encuentran debidamente valorados, pues al confrontar los valores registrados en el inventario con los del mercado y con los mismos elementos del almacén presenta diferencias.</t>
  </si>
  <si>
    <t xml:space="preserve">Realizar revision de descripciones técnicas 
</t>
  </si>
  <si>
    <t xml:space="preserve">Reporte con descripción técnica y unidad de medida e indicador de item sujeto a ajuste.
</t>
  </si>
  <si>
    <t>FILA_2</t>
  </si>
  <si>
    <t>1B</t>
  </si>
  <si>
    <t xml:space="preserve">Etiquetar el 100% de los codigos de material 
</t>
  </si>
  <si>
    <t xml:space="preserve">Informe de etiquetado y codificación.
</t>
  </si>
  <si>
    <t>FILA_3</t>
  </si>
  <si>
    <t>1C</t>
  </si>
  <si>
    <t xml:space="preserve">Reubicar físicamente y en sistema los materiales obsoletos, vencidos o averiados .
</t>
  </si>
  <si>
    <t xml:space="preserve">Informe de reubicacion y reporte de SAP con cantidades reubicadas.
</t>
  </si>
  <si>
    <t>FILA_4</t>
  </si>
  <si>
    <t>1D</t>
  </si>
  <si>
    <t xml:space="preserve">Corregir y ajustar precios unitarios de los materiales en sap, mantener soporte de las fuentes de informacion.
</t>
  </si>
  <si>
    <t xml:space="preserve">Informe de referencias de inventario con la fuente de información de valoracion
</t>
  </si>
  <si>
    <t>FILA_5</t>
  </si>
  <si>
    <t>1E</t>
  </si>
  <si>
    <t xml:space="preserve">Inventario cíclico (mensual) para validar la confiabilidad de los inventarios en cuanto a cantidades y calidad de la información.
</t>
  </si>
  <si>
    <t xml:space="preserve">Realizar según cronograma la toma fisica de Inventario cíclico (mensual).
</t>
  </si>
  <si>
    <t>Informes de inventarios cíclicos (uno por mes)</t>
  </si>
  <si>
    <t xml:space="preserve">Se enviará comunicado a las áreas que realizan capitalizaciones de proyectos en el  el año 2018 en la Compañía, informando qué conceptos no son capitalizables como propiedades, planta y equipo, de conformidad con lo establecido en NIC 16 y el procedimiento interno aplicable. </t>
  </si>
  <si>
    <t>Comunicado enviado a las áreas que realizan capitalizaciones de proyectos en el año 2018 en la Compañía, respecto a  que conceptos no son capitalizables como propiedades, planta y equipo.</t>
  </si>
  <si>
    <t xml:space="preserve">Actualizar el procedimiento o memorando de revisión del mismo.
</t>
  </si>
  <si>
    <t>Procedimiento actualizado o memorando de revisión</t>
  </si>
  <si>
    <t>Revisar el procedimiento bajo la norma NIIF para determinar la existencia o no de una pérdida por deterioro, y evaluar si este debe ser actualizado durante el año 2018.</t>
  </si>
  <si>
    <t xml:space="preserve">Actualizar matriz de riesgos y controles del proceso de evaluación de deterioro.
</t>
  </si>
  <si>
    <t xml:space="preserve">Revisar y actualizar matriz de riesgos y controles, así como la documentación soporte del proceso de evaluación de deterioro de propiedad, planta y equipo.
</t>
  </si>
  <si>
    <t>Realizar dos informes de análisis a las variables: Margen de Refinación, WACC, precio del crudo, gastos y EBITDA, para validar las premisas utilizadas en el cálculo del deterioro de la siguiente vigencia</t>
  </si>
  <si>
    <t>Informe de análisis de variables cuya fechas serán: 1er informe emitido el 30 de noviembre, 2do informe emitido el 15 de febrero de 2019.</t>
  </si>
  <si>
    <t xml:space="preserve">Revisar descripción técnica y unidad de medida de los materiales de inventario existentes.
</t>
  </si>
  <si>
    <t xml:space="preserve"> Etiquetado y codificación del 100% de los materiales de inventario existentes.
</t>
  </si>
  <si>
    <t xml:space="preserve">Reubicación física y en sistema de materiales obsoletos, vencidos o averiados existentes, permitiendo así dar continuidad a las actividades de reutilización, tratamiento o disposición final.
</t>
  </si>
  <si>
    <t xml:space="preserve">Asegurar confiabilidad de información de precios unitarios de los inventarios de materiales sobrantes del proyecto existentes, indicando la fuente de información de valor y la razonabilidad de los mismos.
</t>
  </si>
  <si>
    <t>Actualización de los controles de acceso y formulación de las hojas de cálculo del modelo de determinación del deterioro.</t>
  </si>
  <si>
    <t xml:space="preserve"> Controles de acceso y formulación de las hojas de cálculo del modelo de determinación del deterioro.</t>
  </si>
  <si>
    <t>Hoja de cálculo con controles de acceso y formulación actualizado.</t>
  </si>
  <si>
    <t xml:space="preserve">Se plantea en el informe que la causa es la incertidumbre de cuantía indeterminada en cuentas de PPYE y resultados asociadas al deterioro de activos, ya que los elementos utilizados en el cálculo del deterioro, podrían estar sesgados: Margen Refinación, precios Materias Primas, Cálculo WAAC,Norma Marpol, Capex y Costos Operativos Mantenimiento, Estados Financieros y Ebitda proyectados
</t>
  </si>
  <si>
    <t>Se plantea en el informe que las causas que originaron el hallazgo de la vigencia 2016 persisten en los estados financieros a 31 de diciembre de 2017 y que las acciones de mejora propuestas por la Compañía no subsanaron las falencias detectadas. La CGR planteó que existe sobreestimación en la cuenta de PPYE, al haberse reconocido como costo del activo pagos por conceptos no procedentes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</si>
</sst>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yyyy\-mm\-dd;@"/>
  </numFmts>
  <fonts count="12"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Calibri"/>
    </font>
    <font>
      <b/>
      <sz val="11"/>
      <color indexed="8"/>
      <name val="Calibri"/>
    </font>
    <font>
      <sz val="10"/>
      <name val="Arial"/>
      <family val="2"/>
    </font>
    <font>
      <sz val="11"/>
      <name val="Calibri"/>
      <family val="2"/>
      <scheme val="minor"/>
    </font>
    <font>
      <sz val="11"/>
      <color rgb="FF000000"/>
      <name val="Calibri"/>
      <family val="2"/>
      <scheme val="minor"/>
    </font>
  </fonts>
  <fills count="6">
    <fill>
      <patternFill patternType="none"/>
    </fill>
    <fill>
      <patternFill patternType="gray125"/>
    </fill>
    <fill>
      <patternFill patternType="solid">
        <fgColor indexed="54"/>
      </patternFill>
    </fill>
    <fill>
      <patternFill patternType="solid">
        <fgColor indexed="9"/>
      </patternFill>
    </fill>
    <fill>
      <patternFill patternType="none">
        <fgColor indexed="11"/>
      </patternFill>
    </fill>
    <fill>
      <patternFill patternType="solid">
        <fgColor theme="0"/>
        <bgColor indexed="64"/>
      </patternFill>
    </fill>
  </fills>
  <borders count="7">
    <border>
      <left/>
      <right/>
      <top/>
      <bottom/>
      <diagonal/>
    </border>
    <border>
      <left style="thin">
        <color indexed="8"/>
      </left>
      <right style="thin">
        <color indexed="8"/>
      </right>
      <top style="thin">
        <color indexed="8"/>
      </top>
      <bottom style="thin">
        <color indexed="8"/>
      </bottom>
      <diagonal/>
    </border>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4" borderId="2"/>
  </cellStyleXfs>
  <cellXfs count="54">
    <xf numFmtId="0" fontId="0" fillId="0" borderId="0" xfId="0"/>
    <xf numFmtId="0" fontId="7" fillId="2" borderId="1" xfId="0" applyFont="1" applyFill="1" applyBorder="1" applyAlignment="1">
      <alignment horizontal="center" vertical="center"/>
    </xf>
    <xf numFmtId="164" fontId="8" fillId="3" borderId="3" xfId="0" applyNumberFormat="1" applyFont="1" applyFill="1" applyBorder="1" applyAlignment="1">
      <alignment horizontal="center" vertical="center"/>
    </xf>
    <xf numFmtId="0" fontId="6" fillId="4" borderId="4" xfId="0" applyFont="1" applyFill="1" applyBorder="1" applyAlignment="1" applyProtection="1">
      <alignment horizontal="center" vertical="center" wrapText="1"/>
      <protection locked="0"/>
    </xf>
    <xf numFmtId="0" fontId="0" fillId="0" borderId="4" xfId="0" applyFont="1" applyBorder="1" applyAlignment="1">
      <alignment vertical="center"/>
    </xf>
    <xf numFmtId="0" fontId="6" fillId="5" borderId="4" xfId="1" applyFont="1" applyFill="1" applyBorder="1" applyAlignment="1" applyProtection="1">
      <alignment horizontal="center" vertical="center" wrapText="1"/>
      <protection locked="0"/>
    </xf>
    <xf numFmtId="0" fontId="0" fillId="0" borderId="0" xfId="0" applyFont="1"/>
    <xf numFmtId="0" fontId="6" fillId="5" borderId="4" xfId="1" applyFont="1" applyFill="1" applyBorder="1" applyAlignment="1" applyProtection="1">
      <alignment horizontal="justify" vertical="center" wrapText="1"/>
      <protection locked="0"/>
    </xf>
    <xf numFmtId="0" fontId="0" fillId="0" borderId="0" xfId="0" applyAlignment="1">
      <alignment vertical="center" wrapText="1"/>
    </xf>
    <xf numFmtId="0" fontId="7" fillId="2" borderId="1" xfId="0" applyFont="1" applyFill="1" applyBorder="1" applyAlignment="1">
      <alignment horizontal="center" vertical="center" wrapText="1"/>
    </xf>
    <xf numFmtId="0" fontId="11" fillId="0" borderId="4" xfId="0" applyFont="1" applyBorder="1" applyAlignment="1">
      <alignment vertical="center" wrapText="1"/>
    </xf>
    <xf numFmtId="0" fontId="7" fillId="2" borderId="1" xfId="0" applyFont="1" applyFill="1" applyBorder="1" applyAlignment="1">
      <alignment horizontal="center" vertical="center"/>
    </xf>
    <xf numFmtId="0" fontId="0" fillId="0" borderId="0" xfId="0"/>
    <xf numFmtId="0" fontId="10" fillId="4" borderId="4" xfId="0" applyFont="1" applyFill="1" applyBorder="1" applyAlignment="1" applyProtection="1">
      <alignment horizontal="justify" vertical="top" wrapText="1"/>
      <protection locked="0"/>
    </xf>
    <xf numFmtId="0" fontId="5" fillId="4" borderId="4" xfId="0" applyFont="1" applyFill="1" applyBorder="1" applyAlignment="1" applyProtection="1">
      <alignment horizontal="center" vertical="center" wrapText="1"/>
      <protection locked="0"/>
    </xf>
    <xf numFmtId="0" fontId="5" fillId="4" borderId="4" xfId="0" applyFont="1" applyFill="1" applyBorder="1" applyAlignment="1" applyProtection="1">
      <alignment horizontal="left" vertical="center" wrapText="1"/>
      <protection locked="0"/>
    </xf>
    <xf numFmtId="0" fontId="5" fillId="5" borderId="4" xfId="1" applyFont="1" applyFill="1" applyBorder="1" applyAlignment="1" applyProtection="1">
      <alignment horizontal="center" vertical="center" wrapText="1"/>
      <protection locked="0"/>
    </xf>
    <xf numFmtId="0" fontId="5" fillId="5" borderId="4" xfId="1" applyFont="1" applyFill="1" applyBorder="1" applyAlignment="1" applyProtection="1">
      <alignment horizontal="center" vertical="center"/>
      <protection locked="0"/>
    </xf>
    <xf numFmtId="0" fontId="5" fillId="5" borderId="4" xfId="1" applyFont="1" applyFill="1" applyBorder="1" applyAlignment="1" applyProtection="1">
      <alignment horizontal="justify" vertical="center" wrapText="1"/>
      <protection locked="0"/>
    </xf>
    <xf numFmtId="0" fontId="5" fillId="4" borderId="4" xfId="0" applyFont="1" applyFill="1" applyBorder="1" applyAlignment="1" applyProtection="1">
      <alignment horizontal="justify" vertical="center" wrapText="1"/>
      <protection locked="0"/>
    </xf>
    <xf numFmtId="165" fontId="5" fillId="4" borderId="4" xfId="0" applyNumberFormat="1" applyFont="1" applyFill="1" applyBorder="1" applyAlignment="1" applyProtection="1">
      <alignment horizontal="center" vertical="center" wrapText="1"/>
      <protection locked="0"/>
    </xf>
    <xf numFmtId="1" fontId="5" fillId="5" borderId="4" xfId="1" applyNumberFormat="1" applyFont="1" applyFill="1" applyBorder="1" applyAlignment="1" applyProtection="1">
      <alignment horizontal="center" vertical="center"/>
      <protection locked="0"/>
    </xf>
    <xf numFmtId="0" fontId="7" fillId="2" borderId="1" xfId="0" applyFont="1" applyFill="1" applyBorder="1" applyAlignment="1">
      <alignment horizontal="center" vertical="top"/>
    </xf>
    <xf numFmtId="0" fontId="0" fillId="0" borderId="4" xfId="0" applyFont="1" applyBorder="1" applyAlignment="1">
      <alignment vertical="top"/>
    </xf>
    <xf numFmtId="0" fontId="6" fillId="5" borderId="4" xfId="1" applyFont="1" applyFill="1" applyBorder="1" applyAlignment="1" applyProtection="1">
      <alignment horizontal="center" vertical="top" wrapText="1"/>
      <protection locked="0"/>
    </xf>
    <xf numFmtId="0" fontId="5" fillId="5" borderId="4" xfId="1" applyFont="1" applyFill="1" applyBorder="1" applyAlignment="1" applyProtection="1">
      <alignment horizontal="center" vertical="top"/>
      <protection locked="0"/>
    </xf>
    <xf numFmtId="0" fontId="6" fillId="5" borderId="4" xfId="1" applyFont="1" applyFill="1" applyBorder="1" applyAlignment="1" applyProtection="1">
      <alignment horizontal="justify" vertical="top" wrapText="1"/>
      <protection locked="0"/>
    </xf>
    <xf numFmtId="0" fontId="11" fillId="0" borderId="4" xfId="0" applyFont="1" applyBorder="1" applyAlignment="1">
      <alignment vertical="top" wrapText="1"/>
    </xf>
    <xf numFmtId="0" fontId="6" fillId="4" borderId="4" xfId="0" applyFont="1" applyFill="1" applyBorder="1" applyAlignment="1" applyProtection="1">
      <alignment horizontal="center" vertical="top" wrapText="1"/>
      <protection locked="0"/>
    </xf>
    <xf numFmtId="165" fontId="6" fillId="4" borderId="4" xfId="0" applyNumberFormat="1" applyFont="1" applyFill="1" applyBorder="1" applyAlignment="1" applyProtection="1">
      <alignment horizontal="center" vertical="top" wrapText="1"/>
      <protection locked="0"/>
    </xf>
    <xf numFmtId="1" fontId="6" fillId="5" borderId="4" xfId="1" applyNumberFormat="1" applyFont="1" applyFill="1" applyBorder="1" applyAlignment="1" applyProtection="1">
      <alignment horizontal="center" vertical="top"/>
      <protection locked="0"/>
    </xf>
    <xf numFmtId="0" fontId="6" fillId="4" borderId="4" xfId="0" applyFont="1" applyFill="1" applyBorder="1" applyAlignment="1" applyProtection="1">
      <alignment horizontal="left" vertical="top" wrapText="1"/>
      <protection locked="0"/>
    </xf>
    <xf numFmtId="0" fontId="0" fillId="0" borderId="0" xfId="0" applyFont="1" applyAlignment="1">
      <alignment vertical="top"/>
    </xf>
    <xf numFmtId="0" fontId="0" fillId="0" borderId="0" xfId="0" applyAlignment="1">
      <alignment vertical="top"/>
    </xf>
    <xf numFmtId="0" fontId="5" fillId="4" borderId="4" xfId="0" applyFont="1" applyFill="1" applyBorder="1" applyAlignment="1" applyProtection="1">
      <alignment horizontal="center" vertical="top" wrapText="1"/>
      <protection locked="0"/>
    </xf>
    <xf numFmtId="0" fontId="0" fillId="0" borderId="0" xfId="0" applyAlignment="1">
      <alignment vertical="center"/>
    </xf>
    <xf numFmtId="0" fontId="7" fillId="2" borderId="5" xfId="0" applyFont="1" applyFill="1" applyBorder="1" applyAlignment="1">
      <alignment horizontal="center" vertical="top"/>
    </xf>
    <xf numFmtId="0" fontId="0" fillId="0" borderId="6" xfId="0" applyFont="1" applyBorder="1" applyAlignment="1">
      <alignment vertical="center"/>
    </xf>
    <xf numFmtId="0" fontId="4" fillId="5" borderId="6" xfId="1" applyFont="1" applyFill="1" applyBorder="1" applyAlignment="1" applyProtection="1">
      <alignment horizontal="center" vertical="center" wrapText="1"/>
      <protection locked="0"/>
    </xf>
    <xf numFmtId="0" fontId="0" fillId="0" borderId="6" xfId="0" applyFont="1" applyBorder="1" applyAlignment="1">
      <alignment horizontal="center" vertical="center"/>
    </xf>
    <xf numFmtId="0" fontId="0" fillId="0" borderId="6" xfId="0" applyFont="1" applyBorder="1" applyAlignment="1">
      <alignment vertical="center" wrapText="1"/>
    </xf>
    <xf numFmtId="0" fontId="0" fillId="0" borderId="6" xfId="0" applyFont="1" applyBorder="1" applyAlignment="1">
      <alignment horizontal="left" vertical="center" wrapText="1"/>
    </xf>
    <xf numFmtId="165" fontId="4" fillId="4" borderId="6" xfId="0" applyNumberFormat="1" applyFont="1" applyFill="1" applyBorder="1" applyAlignment="1" applyProtection="1">
      <alignment horizontal="center" vertical="center" wrapText="1"/>
      <protection locked="0"/>
    </xf>
    <xf numFmtId="1" fontId="4" fillId="5" borderId="6" xfId="1" applyNumberFormat="1" applyFont="1" applyFill="1" applyBorder="1" applyAlignment="1" applyProtection="1">
      <alignment horizontal="center" vertical="center"/>
      <protection locked="0"/>
    </xf>
    <xf numFmtId="0" fontId="4" fillId="4" borderId="6"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justify" vertical="center" wrapText="1"/>
      <protection locked="0"/>
    </xf>
    <xf numFmtId="0" fontId="2" fillId="4" borderId="4" xfId="0" applyFont="1" applyFill="1" applyBorder="1" applyAlignment="1" applyProtection="1">
      <alignment horizontal="justify" vertical="center" wrapText="1"/>
      <protection locked="0"/>
    </xf>
    <xf numFmtId="0" fontId="2" fillId="4" borderId="4" xfId="0"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xf>
    <xf numFmtId="0" fontId="0" fillId="0" borderId="0" xfId="0"/>
    <xf numFmtId="0" fontId="1" fillId="4" borderId="4" xfId="1" applyFont="1" applyFill="1" applyBorder="1" applyAlignment="1" applyProtection="1">
      <alignment horizontal="justify" vertical="center" wrapText="1"/>
      <protection locked="0"/>
    </xf>
    <xf numFmtId="0" fontId="1" fillId="4" borderId="4" xfId="1" applyFont="1" applyFill="1" applyBorder="1" applyAlignment="1" applyProtection="1">
      <alignment horizontal="justify" vertical="top" wrapText="1"/>
      <protection locked="0"/>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1007"/>
  <sheetViews>
    <sheetView tabSelected="1" topLeftCell="D21" zoomScale="80" zoomScaleNormal="80" workbookViewId="0">
      <selection activeCell="F24" sqref="F24"/>
    </sheetView>
  </sheetViews>
  <sheetFormatPr baseColWidth="10" defaultColWidth="9.140625" defaultRowHeight="15" x14ac:dyDescent="0.25"/>
  <cols>
    <col min="2" max="2" width="16" customWidth="1"/>
    <col min="3" max="3" width="27" customWidth="1"/>
    <col min="4" max="4" width="21" customWidth="1"/>
    <col min="5" max="5" width="30" customWidth="1"/>
    <col min="6" max="6" width="65.7109375" customWidth="1"/>
    <col min="7" max="7" width="70.85546875" customWidth="1"/>
    <col min="8" max="8" width="45.42578125" style="8" customWidth="1"/>
    <col min="9" max="9" width="45.5703125" customWidth="1"/>
    <col min="10" max="10" width="47" style="35" customWidth="1"/>
    <col min="11" max="11" width="35" customWidth="1"/>
    <col min="12" max="12" width="40" customWidth="1"/>
    <col min="13" max="13" width="36" customWidth="1"/>
    <col min="14" max="14" width="31.5703125" customWidth="1"/>
    <col min="15" max="15" width="37.85546875" customWidth="1"/>
    <col min="16" max="16" width="9.140625" customWidth="1"/>
    <col min="17" max="255" width="8" customWidth="1"/>
    <col min="256" max="256" width="13.140625" customWidth="1"/>
    <col min="257" max="257" width="20.5703125" customWidth="1"/>
  </cols>
  <sheetData>
    <row r="1" spans="1:16" x14ac:dyDescent="0.25">
      <c r="B1" s="1" t="s">
        <v>0</v>
      </c>
      <c r="C1" s="1">
        <v>53</v>
      </c>
      <c r="D1" s="1" t="s">
        <v>1</v>
      </c>
    </row>
    <row r="2" spans="1:16" x14ac:dyDescent="0.25">
      <c r="B2" s="1" t="s">
        <v>2</v>
      </c>
      <c r="C2" s="1">
        <v>400</v>
      </c>
      <c r="D2" s="1" t="s">
        <v>3</v>
      </c>
    </row>
    <row r="3" spans="1:16" x14ac:dyDescent="0.25">
      <c r="B3" s="1" t="s">
        <v>4</v>
      </c>
      <c r="C3" s="1">
        <v>1</v>
      </c>
    </row>
    <row r="4" spans="1:16" x14ac:dyDescent="0.25">
      <c r="B4" s="1" t="s">
        <v>5</v>
      </c>
      <c r="C4" s="1">
        <v>3440</v>
      </c>
    </row>
    <row r="5" spans="1:16" x14ac:dyDescent="0.25">
      <c r="B5" s="1" t="s">
        <v>6</v>
      </c>
      <c r="C5" s="2">
        <v>43238</v>
      </c>
    </row>
    <row r="6" spans="1:16" x14ac:dyDescent="0.25">
      <c r="B6" s="1" t="s">
        <v>7</v>
      </c>
      <c r="C6" s="1">
        <v>0</v>
      </c>
      <c r="D6" s="1" t="s">
        <v>8</v>
      </c>
    </row>
    <row r="8" spans="1:16" x14ac:dyDescent="0.25">
      <c r="A8" s="1" t="s">
        <v>9</v>
      </c>
      <c r="B8" s="50" t="s">
        <v>10</v>
      </c>
      <c r="C8" s="51"/>
      <c r="D8" s="51"/>
      <c r="E8" s="51"/>
      <c r="F8" s="51"/>
      <c r="G8" s="51"/>
      <c r="H8" s="51"/>
      <c r="I8" s="51"/>
      <c r="J8" s="51"/>
      <c r="K8" s="51"/>
      <c r="L8" s="51"/>
      <c r="M8" s="51"/>
      <c r="N8" s="51"/>
      <c r="O8" s="51"/>
    </row>
    <row r="9" spans="1:16" x14ac:dyDescent="0.25">
      <c r="C9" s="1">
        <v>4</v>
      </c>
      <c r="D9" s="1">
        <v>8</v>
      </c>
      <c r="E9" s="1">
        <v>12</v>
      </c>
      <c r="F9" s="1">
        <v>16</v>
      </c>
      <c r="G9" s="1">
        <v>20</v>
      </c>
      <c r="H9" s="9">
        <v>24</v>
      </c>
      <c r="I9" s="1">
        <v>28</v>
      </c>
      <c r="J9" s="11">
        <v>31</v>
      </c>
      <c r="K9" s="1">
        <v>32</v>
      </c>
      <c r="L9" s="1">
        <v>36</v>
      </c>
      <c r="M9" s="1">
        <v>40</v>
      </c>
      <c r="N9" s="1">
        <v>44</v>
      </c>
      <c r="O9" s="1">
        <v>48</v>
      </c>
    </row>
    <row r="10" spans="1:16" x14ac:dyDescent="0.25">
      <c r="C10" s="1" t="s">
        <v>11</v>
      </c>
      <c r="D10" s="1" t="s">
        <v>12</v>
      </c>
      <c r="E10" s="1" t="s">
        <v>13</v>
      </c>
      <c r="F10" s="1" t="s">
        <v>14</v>
      </c>
      <c r="G10" s="1" t="s">
        <v>15</v>
      </c>
      <c r="H10" s="9" t="s">
        <v>16</v>
      </c>
      <c r="I10" s="1" t="s">
        <v>17</v>
      </c>
      <c r="J10" s="11" t="s">
        <v>18</v>
      </c>
      <c r="K10" s="1" t="s">
        <v>19</v>
      </c>
      <c r="L10" s="1" t="s">
        <v>20</v>
      </c>
      <c r="M10" s="1" t="s">
        <v>21</v>
      </c>
      <c r="N10" s="1" t="s">
        <v>22</v>
      </c>
      <c r="O10" s="1" t="s">
        <v>23</v>
      </c>
    </row>
    <row r="11" spans="1:16" s="33" customFormat="1" ht="155.1" customHeight="1" x14ac:dyDescent="0.25">
      <c r="A11" s="22">
        <v>1</v>
      </c>
      <c r="B11" s="37" t="s">
        <v>57</v>
      </c>
      <c r="C11" s="38" t="s">
        <v>24</v>
      </c>
      <c r="D11" s="39" t="s">
        <v>58</v>
      </c>
      <c r="E11" s="40" t="s">
        <v>59</v>
      </c>
      <c r="F11" s="40" t="s">
        <v>60</v>
      </c>
      <c r="G11" s="40" t="s">
        <v>89</v>
      </c>
      <c r="H11" s="40" t="s">
        <v>61</v>
      </c>
      <c r="I11" s="41" t="s">
        <v>62</v>
      </c>
      <c r="J11" s="39">
        <v>1</v>
      </c>
      <c r="K11" s="42">
        <v>43282</v>
      </c>
      <c r="L11" s="42">
        <v>43465</v>
      </c>
      <c r="M11" s="43">
        <f t="shared" ref="M11:M15" si="0">+(L11-K11)/7</f>
        <v>26.142857142857142</v>
      </c>
      <c r="N11" s="44">
        <v>0</v>
      </c>
      <c r="O11" s="45" t="s">
        <v>27</v>
      </c>
      <c r="P11" s="32"/>
    </row>
    <row r="12" spans="1:16" s="33" customFormat="1" ht="155.1" customHeight="1" x14ac:dyDescent="0.25">
      <c r="A12" s="36">
        <v>2</v>
      </c>
      <c r="B12" s="37" t="s">
        <v>63</v>
      </c>
      <c r="C12" s="38" t="s">
        <v>24</v>
      </c>
      <c r="D12" s="39" t="s">
        <v>64</v>
      </c>
      <c r="E12" s="40" t="s">
        <v>59</v>
      </c>
      <c r="F12" s="40" t="s">
        <v>60</v>
      </c>
      <c r="G12" s="40" t="s">
        <v>90</v>
      </c>
      <c r="H12" s="40" t="s">
        <v>65</v>
      </c>
      <c r="I12" s="41" t="s">
        <v>66</v>
      </c>
      <c r="J12" s="39">
        <v>1</v>
      </c>
      <c r="K12" s="42">
        <v>43282</v>
      </c>
      <c r="L12" s="42">
        <v>43465</v>
      </c>
      <c r="M12" s="43">
        <f t="shared" si="0"/>
        <v>26.142857142857142</v>
      </c>
      <c r="N12" s="44">
        <v>0</v>
      </c>
      <c r="O12" s="45" t="s">
        <v>27</v>
      </c>
      <c r="P12" s="32"/>
    </row>
    <row r="13" spans="1:16" s="33" customFormat="1" ht="155.1" customHeight="1" x14ac:dyDescent="0.25">
      <c r="A13" s="22">
        <v>3</v>
      </c>
      <c r="B13" s="37" t="s">
        <v>67</v>
      </c>
      <c r="C13" s="38" t="s">
        <v>24</v>
      </c>
      <c r="D13" s="39" t="s">
        <v>68</v>
      </c>
      <c r="E13" s="40" t="s">
        <v>59</v>
      </c>
      <c r="F13" s="40" t="s">
        <v>60</v>
      </c>
      <c r="G13" s="40" t="s">
        <v>91</v>
      </c>
      <c r="H13" s="40" t="s">
        <v>69</v>
      </c>
      <c r="I13" s="41" t="s">
        <v>70</v>
      </c>
      <c r="J13" s="39">
        <v>1</v>
      </c>
      <c r="K13" s="42">
        <v>43282</v>
      </c>
      <c r="L13" s="42">
        <v>43465</v>
      </c>
      <c r="M13" s="43">
        <f t="shared" si="0"/>
        <v>26.142857142857142</v>
      </c>
      <c r="N13" s="44">
        <v>0</v>
      </c>
      <c r="O13" s="45" t="s">
        <v>27</v>
      </c>
      <c r="P13" s="32"/>
    </row>
    <row r="14" spans="1:16" s="33" customFormat="1" ht="155.1" customHeight="1" x14ac:dyDescent="0.25">
      <c r="A14" s="36">
        <v>4</v>
      </c>
      <c r="B14" s="37" t="s">
        <v>71</v>
      </c>
      <c r="C14" s="38" t="s">
        <v>24</v>
      </c>
      <c r="D14" s="39" t="s">
        <v>72</v>
      </c>
      <c r="E14" s="40" t="s">
        <v>59</v>
      </c>
      <c r="F14" s="40" t="s">
        <v>60</v>
      </c>
      <c r="G14" s="40" t="s">
        <v>92</v>
      </c>
      <c r="H14" s="40" t="s">
        <v>73</v>
      </c>
      <c r="I14" s="41" t="s">
        <v>74</v>
      </c>
      <c r="J14" s="39">
        <v>1</v>
      </c>
      <c r="K14" s="42">
        <v>43282</v>
      </c>
      <c r="L14" s="42">
        <v>43465</v>
      </c>
      <c r="M14" s="43">
        <f t="shared" si="0"/>
        <v>26.142857142857142</v>
      </c>
      <c r="N14" s="44">
        <v>0</v>
      </c>
      <c r="O14" s="45" t="s">
        <v>27</v>
      </c>
      <c r="P14" s="32"/>
    </row>
    <row r="15" spans="1:16" s="33" customFormat="1" ht="155.1" customHeight="1" x14ac:dyDescent="0.25">
      <c r="A15" s="22">
        <v>5</v>
      </c>
      <c r="B15" s="37" t="s">
        <v>75</v>
      </c>
      <c r="C15" s="38" t="s">
        <v>24</v>
      </c>
      <c r="D15" s="39" t="s">
        <v>76</v>
      </c>
      <c r="E15" s="40" t="s">
        <v>59</v>
      </c>
      <c r="F15" s="40" t="s">
        <v>60</v>
      </c>
      <c r="G15" s="40" t="s">
        <v>77</v>
      </c>
      <c r="H15" s="40" t="s">
        <v>78</v>
      </c>
      <c r="I15" s="41" t="s">
        <v>79</v>
      </c>
      <c r="J15" s="39">
        <v>6</v>
      </c>
      <c r="K15" s="42">
        <v>43282</v>
      </c>
      <c r="L15" s="42">
        <v>43465</v>
      </c>
      <c r="M15" s="43">
        <f t="shared" si="0"/>
        <v>26.142857142857142</v>
      </c>
      <c r="N15" s="44">
        <v>0</v>
      </c>
      <c r="O15" s="45" t="s">
        <v>27</v>
      </c>
      <c r="P15" s="32"/>
    </row>
    <row r="16" spans="1:16" s="33" customFormat="1" ht="155.1" customHeight="1" x14ac:dyDescent="0.25">
      <c r="A16" s="36">
        <v>6</v>
      </c>
      <c r="B16" s="23" t="s">
        <v>29</v>
      </c>
      <c r="C16" s="24" t="s">
        <v>24</v>
      </c>
      <c r="D16" s="25" t="s">
        <v>38</v>
      </c>
      <c r="E16" s="26" t="s">
        <v>26</v>
      </c>
      <c r="F16" s="53" t="s">
        <v>97</v>
      </c>
      <c r="G16" s="13" t="s">
        <v>43</v>
      </c>
      <c r="H16" s="27" t="s">
        <v>42</v>
      </c>
      <c r="I16" s="34" t="s">
        <v>51</v>
      </c>
      <c r="J16" s="3">
        <v>1</v>
      </c>
      <c r="K16" s="29">
        <v>43282</v>
      </c>
      <c r="L16" s="29">
        <v>43465</v>
      </c>
      <c r="M16" s="30">
        <f t="shared" ref="M16" si="1">+(L16-K16)/7</f>
        <v>26.142857142857142</v>
      </c>
      <c r="N16" s="28">
        <v>0</v>
      </c>
      <c r="O16" s="31" t="s">
        <v>27</v>
      </c>
      <c r="P16" s="32"/>
    </row>
    <row r="17" spans="1:16" s="12" customFormat="1" ht="152.44999999999999" customHeight="1" x14ac:dyDescent="0.25">
      <c r="A17" s="22">
        <v>7</v>
      </c>
      <c r="B17" s="4" t="s">
        <v>30</v>
      </c>
      <c r="C17" s="5" t="s">
        <v>24</v>
      </c>
      <c r="D17" s="17" t="s">
        <v>39</v>
      </c>
      <c r="E17" s="7" t="s">
        <v>26</v>
      </c>
      <c r="F17" s="53" t="s">
        <v>97</v>
      </c>
      <c r="G17" s="13" t="s">
        <v>80</v>
      </c>
      <c r="H17" s="27" t="s">
        <v>81</v>
      </c>
      <c r="I17" s="34" t="s">
        <v>50</v>
      </c>
      <c r="J17" s="3">
        <v>1</v>
      </c>
      <c r="K17" s="29">
        <v>43282</v>
      </c>
      <c r="L17" s="29">
        <v>43343</v>
      </c>
      <c r="M17" s="30">
        <f t="shared" ref="M17" si="2">+(L17-K17)/7</f>
        <v>8.7142857142857135</v>
      </c>
      <c r="N17" s="28">
        <v>0</v>
      </c>
      <c r="O17" s="31" t="s">
        <v>27</v>
      </c>
      <c r="P17" s="6"/>
    </row>
    <row r="18" spans="1:16" s="12" customFormat="1" ht="153.94999999999999" customHeight="1" x14ac:dyDescent="0.25">
      <c r="A18" s="36">
        <v>8</v>
      </c>
      <c r="B18" s="4" t="s">
        <v>32</v>
      </c>
      <c r="C18" s="5" t="s">
        <v>24</v>
      </c>
      <c r="D18" s="17" t="s">
        <v>40</v>
      </c>
      <c r="E18" s="7" t="s">
        <v>26</v>
      </c>
      <c r="F18" s="53" t="s">
        <v>97</v>
      </c>
      <c r="G18" s="13" t="s">
        <v>45</v>
      </c>
      <c r="H18" s="27" t="s">
        <v>46</v>
      </c>
      <c r="I18" s="34" t="s">
        <v>48</v>
      </c>
      <c r="J18" s="3">
        <v>1</v>
      </c>
      <c r="K18" s="29">
        <v>43282</v>
      </c>
      <c r="L18" s="29">
        <v>43465</v>
      </c>
      <c r="M18" s="30">
        <f t="shared" ref="M18" si="3">+(L18-K18)/7</f>
        <v>26.142857142857142</v>
      </c>
      <c r="N18" s="28">
        <v>0</v>
      </c>
      <c r="O18" s="31" t="s">
        <v>27</v>
      </c>
      <c r="P18" s="6"/>
    </row>
    <row r="19" spans="1:16" s="12" customFormat="1" ht="152.1" customHeight="1" x14ac:dyDescent="0.25">
      <c r="A19" s="22">
        <v>9</v>
      </c>
      <c r="B19" s="4" t="s">
        <v>34</v>
      </c>
      <c r="C19" s="5" t="s">
        <v>24</v>
      </c>
      <c r="D19" s="17" t="s">
        <v>41</v>
      </c>
      <c r="E19" s="7" t="s">
        <v>26</v>
      </c>
      <c r="F19" s="53" t="s">
        <v>97</v>
      </c>
      <c r="G19" s="13" t="s">
        <v>47</v>
      </c>
      <c r="H19" s="27" t="s">
        <v>44</v>
      </c>
      <c r="I19" s="34" t="s">
        <v>49</v>
      </c>
      <c r="J19" s="3">
        <v>1</v>
      </c>
      <c r="K19" s="29">
        <v>43282</v>
      </c>
      <c r="L19" s="29">
        <v>43465</v>
      </c>
      <c r="M19" s="30">
        <f t="shared" ref="M19:M23" si="4">+(L19-K19)/7</f>
        <v>26.142857142857142</v>
      </c>
      <c r="N19" s="28">
        <v>0</v>
      </c>
      <c r="O19" s="31" t="s">
        <v>27</v>
      </c>
      <c r="P19" s="6"/>
    </row>
    <row r="20" spans="1:16" ht="227.1" customHeight="1" x14ac:dyDescent="0.25">
      <c r="A20" s="36">
        <v>10</v>
      </c>
      <c r="B20" s="4" t="s">
        <v>36</v>
      </c>
      <c r="C20" s="16" t="s">
        <v>24</v>
      </c>
      <c r="D20" s="17" t="s">
        <v>31</v>
      </c>
      <c r="E20" s="18" t="s">
        <v>28</v>
      </c>
      <c r="F20" s="52" t="s">
        <v>96</v>
      </c>
      <c r="G20" s="47" t="s">
        <v>84</v>
      </c>
      <c r="H20" s="10" t="s">
        <v>82</v>
      </c>
      <c r="I20" s="46" t="s">
        <v>83</v>
      </c>
      <c r="J20" s="14">
        <v>1</v>
      </c>
      <c r="K20" s="20">
        <v>43282</v>
      </c>
      <c r="L20" s="20">
        <v>43465</v>
      </c>
      <c r="M20" s="21">
        <f t="shared" si="4"/>
        <v>26.142857142857142</v>
      </c>
      <c r="N20" s="14">
        <v>0</v>
      </c>
      <c r="O20" s="15" t="s">
        <v>27</v>
      </c>
    </row>
    <row r="21" spans="1:16" ht="105" x14ac:dyDescent="0.25">
      <c r="A21" s="22">
        <v>11</v>
      </c>
      <c r="B21" s="4" t="s">
        <v>54</v>
      </c>
      <c r="C21" s="16" t="s">
        <v>24</v>
      </c>
      <c r="D21" s="17" t="s">
        <v>33</v>
      </c>
      <c r="E21" s="18" t="s">
        <v>28</v>
      </c>
      <c r="F21" s="52" t="s">
        <v>96</v>
      </c>
      <c r="G21" s="47" t="s">
        <v>86</v>
      </c>
      <c r="H21" s="47" t="s">
        <v>85</v>
      </c>
      <c r="I21" s="14" t="s">
        <v>52</v>
      </c>
      <c r="J21" s="14">
        <v>1</v>
      </c>
      <c r="K21" s="20">
        <v>43282</v>
      </c>
      <c r="L21" s="20">
        <v>43465</v>
      </c>
      <c r="M21" s="21">
        <f t="shared" si="4"/>
        <v>26.142857142857142</v>
      </c>
      <c r="N21" s="14">
        <v>0</v>
      </c>
      <c r="O21" s="15" t="s">
        <v>27</v>
      </c>
    </row>
    <row r="22" spans="1:16" ht="105" x14ac:dyDescent="0.25">
      <c r="A22" s="36">
        <v>12</v>
      </c>
      <c r="B22" s="4" t="s">
        <v>55</v>
      </c>
      <c r="C22" s="16" t="s">
        <v>24</v>
      </c>
      <c r="D22" s="17" t="s">
        <v>35</v>
      </c>
      <c r="E22" s="18" t="s">
        <v>28</v>
      </c>
      <c r="F22" s="52" t="s">
        <v>96</v>
      </c>
      <c r="G22" s="19" t="s">
        <v>53</v>
      </c>
      <c r="H22" s="10" t="s">
        <v>87</v>
      </c>
      <c r="I22" s="46" t="s">
        <v>88</v>
      </c>
      <c r="J22" s="14">
        <v>2</v>
      </c>
      <c r="K22" s="20">
        <v>43282</v>
      </c>
      <c r="L22" s="20">
        <v>43511</v>
      </c>
      <c r="M22" s="21">
        <f t="shared" si="4"/>
        <v>32.714285714285715</v>
      </c>
      <c r="N22" s="14">
        <v>0</v>
      </c>
      <c r="O22" s="15" t="s">
        <v>27</v>
      </c>
    </row>
    <row r="23" spans="1:16" ht="122.25" customHeight="1" x14ac:dyDescent="0.25">
      <c r="A23" s="22">
        <v>13</v>
      </c>
      <c r="B23" s="4" t="s">
        <v>56</v>
      </c>
      <c r="C23" s="16" t="s">
        <v>24</v>
      </c>
      <c r="D23" s="17" t="s">
        <v>37</v>
      </c>
      <c r="E23" s="18" t="s">
        <v>28</v>
      </c>
      <c r="F23" s="52" t="s">
        <v>96</v>
      </c>
      <c r="G23" s="48" t="s">
        <v>93</v>
      </c>
      <c r="H23" s="10" t="s">
        <v>94</v>
      </c>
      <c r="I23" s="49" t="s">
        <v>95</v>
      </c>
      <c r="J23" s="14">
        <v>1</v>
      </c>
      <c r="K23" s="20">
        <v>43282</v>
      </c>
      <c r="L23" s="20">
        <v>43465</v>
      </c>
      <c r="M23" s="21">
        <f t="shared" si="4"/>
        <v>26.142857142857142</v>
      </c>
      <c r="N23" s="14">
        <v>0</v>
      </c>
      <c r="O23" s="15" t="s">
        <v>27</v>
      </c>
    </row>
    <row r="351006" spans="1:1" x14ac:dyDescent="0.25">
      <c r="A351006" t="s">
        <v>24</v>
      </c>
    </row>
    <row r="351007" spans="1:1" x14ac:dyDescent="0.25">
      <c r="A351007" t="s">
        <v>25</v>
      </c>
    </row>
  </sheetData>
  <mergeCells count="1">
    <mergeCell ref="B8:O8"/>
  </mergeCells>
  <dataValidations count="4">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6:J23">
      <formula1>-9223372036854770000</formula1>
      <formula2>9223372036854770000</formula2>
    </dataValidation>
    <dataValidation type="textLength" allowBlank="1" showInputMessage="1" error="Escriba un texto  Maximo 390 Caracteres" promptTitle="Cualquier contenido Maximo 390 Caracteres" prompt=" Registre DE MANERA BREVE la Unidad de Medida de la actividad. (Ej.: Informes, jornadas de capacitación, etc.) (MÁX. 390 CARACTERES)" sqref="G16:G23 H21">
      <formula1>0</formula1>
      <formula2>390</formula2>
    </dataValidation>
    <dataValidation type="textLength" allowBlank="1" showInputMessage="1"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N16:N23">
      <formula1>0</formula1>
      <formula2>390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23">
      <formula1>1900/1/1</formula1>
      <formula2>3000/1/1</formula2>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F14.1  PLANES DE MEJORAMIENT...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Sandra Gonzalez</cp:lastModifiedBy>
  <dcterms:created xsi:type="dcterms:W3CDTF">2018-06-21T19:09:35Z</dcterms:created>
  <dcterms:modified xsi:type="dcterms:W3CDTF">2018-06-26T21:43:14Z</dcterms:modified>
</cp:coreProperties>
</file>